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3" i="1"/>
  <c r="F13"/>
  <c r="G12"/>
  <c r="F12"/>
  <c r="F11"/>
  <c r="G11" s="1"/>
  <c r="F10"/>
  <c r="G10" s="1"/>
  <c r="F9"/>
  <c r="G9" s="1"/>
  <c r="G7"/>
  <c r="F8"/>
  <c r="G8" s="1"/>
  <c r="F6"/>
  <c r="G6" s="1"/>
  <c r="F5"/>
  <c r="G5" s="1"/>
  <c r="F15"/>
  <c r="G15" s="1"/>
  <c r="E16"/>
  <c r="F14"/>
  <c r="G14" s="1"/>
  <c r="F4"/>
  <c r="G4" s="1"/>
  <c r="F16" l="1"/>
  <c r="G16"/>
</calcChain>
</file>

<file path=xl/sharedStrings.xml><?xml version="1.0" encoding="utf-8"?>
<sst xmlns="http://schemas.openxmlformats.org/spreadsheetml/2006/main" count="43" uniqueCount="35">
  <si>
    <t>№/№</t>
  </si>
  <si>
    <t>наименование расходов</t>
  </si>
  <si>
    <t>период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</si>
  <si>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</si>
  <si>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</si>
  <si>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</si>
  <si>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</si>
  <si>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</si>
  <si>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</si>
  <si>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</si>
  <si>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</si>
  <si>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</si>
  <si>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</si>
  <si>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май</t>
  </si>
  <si>
    <t>экономист                                                    Т.Ю.Нихитько</t>
  </si>
  <si>
    <t>проверка вентканалов</t>
  </si>
  <si>
    <t>т/о фасадных газопроводов</t>
  </si>
  <si>
    <t>т/о электроустановок</t>
  </si>
  <si>
    <t>апрель</t>
  </si>
  <si>
    <t>материал д/обслуж.электроустановок</t>
  </si>
  <si>
    <t>лабораторные испытания эл.оборуд.</t>
  </si>
  <si>
    <t xml:space="preserve">ООО УК "Уют": Перечень затрат на МКД по ул.Щорса,38 за 2014 год </t>
  </si>
  <si>
    <t>покраска газовой трубы</t>
  </si>
  <si>
    <t>август</t>
  </si>
  <si>
    <t>опресовка фасадного газопровода</t>
  </si>
  <si>
    <t>смена эл.счетчика</t>
  </si>
  <si>
    <t>ремонт эл.проводки в подвале</t>
  </si>
  <si>
    <t>сентябрь</t>
  </si>
  <si>
    <t>установка светильника</t>
  </si>
  <si>
    <t>Накопление на лицевом счете дома на 01.01.2014г- 34326,65 руб.</t>
  </si>
  <si>
    <t>Долг за жильцами на 01.01.2014г - 9224,76 руб.</t>
  </si>
  <si>
    <t>Начислено за техническое обслуживание дома за 2014 год - 47488,92 руб.</t>
  </si>
  <si>
    <t>Оплачено собственниками за 2014 год - 40487,87 руб.</t>
  </si>
  <si>
    <t>Долг за жильцами на 01.01.2015г - 16225,81 руб.</t>
  </si>
  <si>
    <t>Накопление на лицевом счете дома на 01.01.2015г - 47267,61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</si>
</sst>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I11" sqref="I11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21</v>
      </c>
      <c r="C1" s="1"/>
      <c r="D1" s="1"/>
      <c r="E1" s="1"/>
      <c r="F1" s="1"/>
    </row>
    <row r="2" spans="1:7">
      <c r="A2" t="s">
        <v>7</v>
      </c>
      <c r="B2" s="9" t="s">
        <v>0</v>
      </c>
      <c r="C2" s="9" t="s">
        <v>1</v>
      </c>
      <c r="D2" s="9" t="s">
        <v>2</v>
      </c>
      <c r="E2" s="9" t="s">
        <v>8</v>
      </c>
      <c r="F2" s="10" t="s">
        <v>11</v>
      </c>
      <c r="G2" s="8" t="s">
        <v>9</v>
      </c>
    </row>
    <row r="3" spans="1:7">
      <c r="B3" s="9"/>
      <c r="C3" s="9"/>
      <c r="D3" s="9"/>
      <c r="E3" s="9" t="s">
        <v>12</v>
      </c>
      <c r="F3" s="10" t="s">
        <v>10</v>
      </c>
      <c r="G3" s="8" t="s">
        <v>10</v>
      </c>
    </row>
    <row r="4" spans="1:7">
      <c r="A4">
        <v>420.8</v>
      </c>
      <c r="B4" s="4">
        <v>1</v>
      </c>
      <c r="C4" s="3" t="s">
        <v>15</v>
      </c>
      <c r="D4" s="3" t="s">
        <v>13</v>
      </c>
      <c r="E4" s="4">
        <v>1440</v>
      </c>
      <c r="F4" s="5">
        <f>E4/A4</f>
        <v>3.4220532319391634</v>
      </c>
      <c r="G4" s="5">
        <f t="shared" ref="G4:G15" si="0">F4/12</f>
        <v>0.28517110266159695</v>
      </c>
    </row>
    <row r="5" spans="1:7">
      <c r="B5" s="4">
        <v>2</v>
      </c>
      <c r="C5" s="3" t="s">
        <v>22</v>
      </c>
      <c r="D5" s="3" t="s">
        <v>23</v>
      </c>
      <c r="E5" s="4">
        <v>597.5</v>
      </c>
      <c r="F5" s="5">
        <f>E5/A4</f>
        <v>1.4199144486692015</v>
      </c>
      <c r="G5" s="5">
        <f t="shared" ref="G5:G10" si="1">F5/12</f>
        <v>0.11832620405576678</v>
      </c>
    </row>
    <row r="6" spans="1:7">
      <c r="B6" s="4">
        <v>3</v>
      </c>
      <c r="C6" s="3" t="s">
        <v>16</v>
      </c>
      <c r="D6" s="3" t="s">
        <v>4</v>
      </c>
      <c r="E6" s="4">
        <v>508.71</v>
      </c>
      <c r="F6" s="5">
        <f>E6/A4</f>
        <v>1.2089115969581747</v>
      </c>
      <c r="G6" s="5">
        <f t="shared" si="1"/>
        <v>0.10074263307984789</v>
      </c>
    </row>
    <row r="7" spans="1:7">
      <c r="B7" s="4">
        <v>4</v>
      </c>
      <c r="C7" s="3" t="s">
        <v>17</v>
      </c>
      <c r="D7" s="3" t="s">
        <v>13</v>
      </c>
      <c r="E7" s="4">
        <v>67.489999999999995</v>
      </c>
      <c r="F7" s="5">
        <v>67.489999999999995</v>
      </c>
      <c r="G7" s="5">
        <f t="shared" si="1"/>
        <v>5.6241666666666665</v>
      </c>
    </row>
    <row r="8" spans="1:7">
      <c r="B8" s="4">
        <v>5</v>
      </c>
      <c r="C8" s="3" t="s">
        <v>19</v>
      </c>
      <c r="D8" s="3" t="s">
        <v>13</v>
      </c>
      <c r="E8" s="4">
        <v>56</v>
      </c>
      <c r="F8" s="5">
        <f>E8/A4</f>
        <v>0.13307984790874525</v>
      </c>
      <c r="G8" s="5">
        <f t="shared" si="1"/>
        <v>1.1089987325728771E-2</v>
      </c>
    </row>
    <row r="9" spans="1:7">
      <c r="B9" s="4">
        <v>6</v>
      </c>
      <c r="C9" s="3" t="s">
        <v>20</v>
      </c>
      <c r="D9" s="3" t="s">
        <v>27</v>
      </c>
      <c r="E9" s="4">
        <v>941</v>
      </c>
      <c r="F9" s="5">
        <f>E9/A4</f>
        <v>2.2362167300380227</v>
      </c>
      <c r="G9" s="5">
        <f t="shared" si="1"/>
        <v>0.18635139416983523</v>
      </c>
    </row>
    <row r="10" spans="1:7">
      <c r="B10" s="4">
        <v>7</v>
      </c>
      <c r="C10" s="3" t="s">
        <v>24</v>
      </c>
      <c r="D10" s="3" t="s">
        <v>18</v>
      </c>
      <c r="E10" s="4">
        <v>6960.71</v>
      </c>
      <c r="F10" s="5">
        <f>E10/A4</f>
        <v>16.541611216730036</v>
      </c>
      <c r="G10" s="5">
        <f t="shared" si="1"/>
        <v>1.3784676013941697</v>
      </c>
    </row>
    <row r="11" spans="1:7">
      <c r="B11" s="4"/>
      <c r="C11" s="3" t="s">
        <v>25</v>
      </c>
      <c r="D11" s="3" t="s">
        <v>23</v>
      </c>
      <c r="E11" s="4">
        <v>882</v>
      </c>
      <c r="F11" s="5">
        <f>E11/A4</f>
        <v>2.0960076045627374</v>
      </c>
      <c r="G11" s="5">
        <f>F11/12</f>
        <v>0.17466730038022812</v>
      </c>
    </row>
    <row r="12" spans="1:7">
      <c r="B12" s="4"/>
      <c r="C12" s="3" t="s">
        <v>26</v>
      </c>
      <c r="D12" s="3" t="s">
        <v>27</v>
      </c>
      <c r="E12" s="4">
        <v>1840</v>
      </c>
      <c r="F12" s="5">
        <f>E12/A4</f>
        <v>4.3726235741444865</v>
      </c>
      <c r="G12" s="5">
        <f>F12/12</f>
        <v>0.36438529784537388</v>
      </c>
    </row>
    <row r="13" spans="1:7">
      <c r="B13" s="4"/>
      <c r="C13" s="3" t="s">
        <v>28</v>
      </c>
      <c r="D13" s="3" t="s">
        <v>27</v>
      </c>
      <c r="E13" s="4">
        <v>1681</v>
      </c>
      <c r="F13" s="5">
        <f>E13/A4</f>
        <v>3.9947718631178706</v>
      </c>
      <c r="G13" s="5">
        <f>F13/12</f>
        <v>0.33289765525982257</v>
      </c>
    </row>
    <row r="14" spans="1:7">
      <c r="B14" s="4">
        <v>8</v>
      </c>
      <c r="C14" s="4" t="s">
        <v>3</v>
      </c>
      <c r="D14" s="4" t="s">
        <v>4</v>
      </c>
      <c r="E14" s="4">
        <v>11102.52</v>
      </c>
      <c r="F14" s="5">
        <f>E14/A4</f>
        <v>26.384315589353612</v>
      </c>
      <c r="G14" s="7">
        <f t="shared" si="0"/>
        <v>2.1986929657794678</v>
      </c>
    </row>
    <row r="15" spans="1:7">
      <c r="B15" s="4">
        <v>9</v>
      </c>
      <c r="C15" s="4" t="s">
        <v>5</v>
      </c>
      <c r="D15" s="4" t="s">
        <v>4</v>
      </c>
      <c r="E15" s="4">
        <v>1469.98</v>
      </c>
      <c r="F15" s="5">
        <f>E15/A4</f>
        <v>3.4932984790874526</v>
      </c>
      <c r="G15" s="7">
        <f t="shared" si="0"/>
        <v>0.29110820659062103</v>
      </c>
    </row>
    <row r="16" spans="1:7">
      <c r="C16" s="1" t="s">
        <v>6</v>
      </c>
      <c r="D16" s="1"/>
      <c r="E16" s="1">
        <f>SUM(E4:E15)</f>
        <v>27546.91</v>
      </c>
      <c r="F16" s="6">
        <f>SUM(F4:F15)</f>
        <v>132.79280418250951</v>
      </c>
      <c r="G16" s="6">
        <f>SUM(G4:G15)</f>
        <v>11.066067015209127</v>
      </c>
    </row>
    <row r="17" spans="1:7">
      <c r="C17" s="1"/>
      <c r="D17" s="1"/>
      <c r="E17" s="1"/>
      <c r="F17" s="6"/>
      <c r="G17" s="6"/>
    </row>
    <row r="18" spans="1:7">
      <c r="A18">
        <v>1</v>
      </c>
      <c r="B18" t="s">
        <v>29</v>
      </c>
    </row>
    <row r="19" spans="1:7">
      <c r="A19">
        <v>2</v>
      </c>
      <c r="B19" t="s">
        <v>30</v>
      </c>
    </row>
    <row r="20" spans="1:7">
      <c r="A20">
        <v>3</v>
      </c>
      <c r="B20" t="s">
        <v>31</v>
      </c>
    </row>
    <row r="21" spans="1:7">
      <c r="A21">
        <v>4</v>
      </c>
      <c r="B21" t="s">
        <v>32</v>
      </c>
    </row>
    <row r="22" spans="1:7">
      <c r="A22">
        <v>5</v>
      </c>
      <c r="B22" t="s">
        <v>33</v>
      </c>
    </row>
    <row r="23" spans="1:7">
      <c r="A23">
        <v>6</v>
      </c>
      <c r="B23" t="s">
        <v>34</v>
      </c>
    </row>
    <row r="25" spans="1:7">
      <c r="B25" s="2"/>
      <c r="C25" s="2"/>
    </row>
    <row r="26" spans="1:7">
      <c r="B26" s="2" t="s">
        <v>14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2015-03-02T13:22:50Z</dcterms:modified>
</cp:coreProperties>
</file>